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G39"/>
  <c r="Q27"/>
  <c r="Q32"/>
  <c r="Q37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O39" l="1"/>
  <c r="E39"/>
  <c r="R12"/>
  <c r="R39" s="1"/>
  <c r="N12"/>
  <c r="N39" s="1"/>
  <c r="E12"/>
  <c r="O12"/>
  <c r="F12"/>
  <c r="F39" s="1"/>
  <c r="P12"/>
  <c r="P39" s="1"/>
  <c r="H12"/>
  <c r="D12"/>
  <c r="D39" s="1"/>
  <c r="H27"/>
  <c r="I26" s="1"/>
  <c r="S26" s="1"/>
  <c r="H37"/>
  <c r="I36" s="1"/>
  <c r="S36" s="1"/>
  <c r="H32"/>
  <c r="I31" s="1"/>
  <c r="S31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<sst xmlns="http://schemas.openxmlformats.org/spreadsheetml/2006/main" count="116" uniqueCount="70">
  <si>
    <t>Česká kuželkářská
asociace</t>
  </si>
  <si>
    <t>Zápis o utkání</t>
  </si>
  <si>
    <t xml:space="preserve">Kuželna:  </t>
  </si>
  <si>
    <t>Kamenice</t>
  </si>
  <si>
    <t>Datum:  </t>
  </si>
  <si>
    <t>22.10.2022</t>
  </si>
  <si>
    <t>Domácí</t>
  </si>
  <si>
    <t>TJ Slovan Kamenice nad Lipou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</si>
  <si>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</si>
  <si>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</si>
  <si>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</si>
  <si>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</si>
  <si>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</si>
  <si>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</si>
  <si>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</si>
  <si>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</si>
  <si>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</si>
  <si>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</si>
  <si>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</si>
  <si>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</si>
  <si>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</si>
  <si>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Dúška</t>
  </si>
  <si>
    <t>Hendrych</t>
  </si>
  <si>
    <t>Lukáš</t>
  </si>
  <si>
    <t>Josef</t>
  </si>
  <si>
    <t>Staněk</t>
  </si>
  <si>
    <t>Karel</t>
  </si>
  <si>
    <t>Jiří</t>
  </si>
  <si>
    <t>Šindelář</t>
  </si>
  <si>
    <t>Mückstein</t>
  </si>
  <si>
    <t>Petr</t>
  </si>
  <si>
    <t>Jonas</t>
  </si>
  <si>
    <t>Ouhel</t>
  </si>
  <si>
    <t>Radek</t>
  </si>
  <si>
    <t>David</t>
  </si>
  <si>
    <t>Rychtařík ml.</t>
  </si>
  <si>
    <t>Václav</t>
  </si>
  <si>
    <t>Aleš</t>
  </si>
  <si>
    <t>Celkový výkon družstva  </t>
  </si>
  <si>
    <t>Vedoucí družstva         Jméno:</t>
  </si>
  <si>
    <t>David Dúška</t>
  </si>
  <si>
    <t>Bodový zisk</t>
  </si>
  <si>
    <t>Jiří Staněk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</si>
  <si>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</si>
  <si>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</si>
  <si>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</si>
  <si>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</si>
  <si>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</si>
  <si>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</si>
  <si>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</si>
  <si>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</si>
  <si>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</si>
  <si>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</si>
  <si>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</si>
  <si>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</si>
  <si>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</si>
  <si>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</si>
  <si>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</si>
  <si>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</si>
  <si>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</si>
  <si>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</si>
  <si>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</si>
  <si>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</si>
  <si>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</si>
  <si>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Ouhel Jakub</t>
  </si>
  <si>
    <t>Dúška Lukáš</t>
  </si>
  <si>
    <t>Napomínání hráčů za nesportovní chování či vyloučení ze startu:</t>
  </si>
  <si>
    <t>Různé:</t>
  </si>
  <si>
    <t xml:space="preserve">Datum a podpis rozhodčího:  </t>
  </si>
  <si>
    <t>22.10.2022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</si>
</sst>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27</v>
      </c>
      <c r="F8" s="12">
        <v>4</v>
      </c>
      <c r="G8" s="13">
        <f>IF(AND(ISBLANK(D8),ISBLANK(E8)),"",D8+E8)</f>
        <v>114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43</v>
      </c>
      <c r="P8" s="12">
        <v>3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31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35</v>
      </c>
      <c r="P9" s="18">
        <v>3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49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53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44</v>
      </c>
      <c r="F11" s="23">
        <v>0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73</v>
      </c>
      <c r="O11" s="23">
        <v>53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22305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151</v>
      </c>
      <c r="F12" s="28">
        <f>IF(ISNUMBER($G12),SUM(F8:F11),"")</f>
        <v>6</v>
      </c>
      <c r="G12" s="29">
        <f>IF(SUM($G8:$G11)+SUM($Q8:$Q11)&gt;0,SUM(G8:G11),"")</f>
        <v>522</v>
      </c>
      <c r="H12" s="27">
        <f>IF(ISNUMBER($G12),SUM(H8:H11),"")</f>
        <v>2</v>
      </c>
      <c r="I12" s="99"/>
      <c r="K12" s="96">
        <v>13599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184</v>
      </c>
      <c r="P12" s="28">
        <f>IF(ISNUMBER($G12),SUM(P8:P11),"")</f>
        <v>7</v>
      </c>
      <c r="Q12" s="29">
        <f>IF(SUM($G8:$G11)+SUM($Q8:$Q11)&gt;0,SUM(Q8:Q11),"")</f>
        <v>541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87</v>
      </c>
      <c r="E13" s="12">
        <v>62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106</v>
      </c>
      <c r="O13" s="12">
        <v>45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53</v>
      </c>
      <c r="F14" s="18">
        <v>2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35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45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90</v>
      </c>
      <c r="O15" s="18">
        <v>54</v>
      </c>
      <c r="P15" s="18">
        <v>3</v>
      </c>
      <c r="Q15" s="19">
        <f>IF(AND(ISBLANK(N15),ISBLANK(O15)),"",N15+O15)</f>
        <v>144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43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62</v>
      </c>
      <c r="P16" s="23">
        <v>0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3062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203</v>
      </c>
      <c r="F17" s="28">
        <f>IF(ISNUMBER($G17),SUM(F13:F16),"")</f>
        <v>4</v>
      </c>
      <c r="G17" s="29">
        <f>IF(SUM($G13:$G16)+SUM($Q13:$Q16)&gt;0,SUM(G13:G16),"")</f>
        <v>587</v>
      </c>
      <c r="H17" s="27">
        <f>IF(ISNUMBER($G17),SUM(H13:H16),"")</f>
        <v>1.5</v>
      </c>
      <c r="I17" s="99"/>
      <c r="K17" s="96">
        <v>10164</v>
      </c>
      <c r="L17" s="97"/>
      <c r="M17" s="26" t="s">
        <v>18</v>
      </c>
      <c r="N17" s="27">
        <f>IF(ISNUMBER($G17),SUM(N13:N16),"")</f>
        <v>392</v>
      </c>
      <c r="O17" s="28">
        <f>IF(ISNUMBER($G17),SUM(O13:O16),"")</f>
        <v>196</v>
      </c>
      <c r="P17" s="28">
        <f>IF(ISNUMBER($G17),SUM(P13:P16),"")</f>
        <v>5</v>
      </c>
      <c r="Q17" s="29">
        <f>IF(SUM($G13:$G16)+SUM($Q13:$Q16)&gt;0,SUM(Q13:Q16),"")</f>
        <v>588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45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109</v>
      </c>
      <c r="O18" s="12">
        <v>36</v>
      </c>
      <c r="P18" s="12">
        <v>0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27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27</v>
      </c>
      <c r="P19" s="18">
        <v>4</v>
      </c>
      <c r="Q19" s="19">
        <f>IF(AND(ISBLANK(N19),ISBLANK(O19)),"",N19+O19)</f>
        <v>108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43</v>
      </c>
      <c r="F20" s="18">
        <v>3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104</v>
      </c>
      <c r="O20" s="18">
        <v>30</v>
      </c>
      <c r="P20" s="18">
        <v>1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23</v>
      </c>
      <c r="F21" s="23">
        <v>6</v>
      </c>
      <c r="G21" s="24">
        <f>IF(AND(ISBLANK(D21),ISBLANK(E21)),"",D21+E21)</f>
        <v>112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45</v>
      </c>
      <c r="P21" s="23">
        <v>3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19457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138</v>
      </c>
      <c r="F22" s="28">
        <f>IF(ISNUMBER($G22),SUM(F18:F21),"")</f>
        <v>12</v>
      </c>
      <c r="G22" s="29">
        <f>IF(SUM($G18:$G21)+SUM($Q18:$Q21)&gt;0,SUM(G18:G21),"")</f>
        <v>506</v>
      </c>
      <c r="H22" s="27">
        <f>IF(ISNUMBER($G22),SUM(H18:H21),"")</f>
        <v>1</v>
      </c>
      <c r="I22" s="99"/>
      <c r="K22" s="96">
        <v>22935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138</v>
      </c>
      <c r="P22" s="28">
        <f>IF(ISNUMBER($G22),SUM(P18:P21),"")</f>
        <v>8</v>
      </c>
      <c r="Q22" s="29">
        <f>IF(SUM($G18:$G21)+SUM($Q18:$Q21)&gt;0,SUM(Q18:Q21),"")</f>
        <v>529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43</v>
      </c>
      <c r="F23" s="12">
        <v>3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94</v>
      </c>
      <c r="O23" s="12">
        <v>41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44</v>
      </c>
      <c r="F24" s="18">
        <v>2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43</v>
      </c>
      <c r="P24" s="18">
        <v>0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92</v>
      </c>
      <c r="E25" s="18">
        <v>44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0.5</v>
      </c>
      <c r="I25" s="15"/>
      <c r="K25" s="92" t="s">
        <v>33</v>
      </c>
      <c r="L25" s="93"/>
      <c r="M25" s="16">
        <v>3</v>
      </c>
      <c r="N25" s="17">
        <v>97</v>
      </c>
      <c r="O25" s="18">
        <v>39</v>
      </c>
      <c r="P25" s="18">
        <v>2</v>
      </c>
      <c r="Q25" s="19">
        <f>IF(AND(ISBLANK(N25),ISBLANK(O25)),"",N25+O25)</f>
        <v>136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44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45</v>
      </c>
      <c r="P26" s="23">
        <v>0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4739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175</v>
      </c>
      <c r="F27" s="28">
        <f>IF(ISNUMBER($G27),SUM(F23:F26),"")</f>
        <v>8</v>
      </c>
      <c r="G27" s="29">
        <f>IF(SUM($G23:$G26)+SUM($Q23:$Q26)&gt;0,SUM(G23:G26),"")</f>
        <v>550</v>
      </c>
      <c r="H27" s="27">
        <f>IF(ISNUMBER($G27),SUM(H23:H26),"")</f>
        <v>2.5</v>
      </c>
      <c r="I27" s="99"/>
      <c r="K27" s="96">
        <v>15155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168</v>
      </c>
      <c r="P27" s="28">
        <f>IF(ISNUMBER($G27),SUM(P23:P26),"")</f>
        <v>4</v>
      </c>
      <c r="Q27" s="29">
        <f>IF(SUM($G23:$G26)+SUM($Q23:$Q26)&gt;0,SUM(Q23:Q26),"")</f>
        <v>549</v>
      </c>
      <c r="R27" s="27">
        <f>IF(ISNUMBER($G27),SUM(R23:R26),"")</f>
        <v>1.5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92</v>
      </c>
      <c r="E28" s="12">
        <v>43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89</v>
      </c>
      <c r="O28" s="12">
        <v>34</v>
      </c>
      <c r="P28" s="12">
        <v>0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63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45</v>
      </c>
      <c r="P29" s="18">
        <v>1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94</v>
      </c>
      <c r="E30" s="18">
        <v>44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91</v>
      </c>
      <c r="O30" s="18">
        <v>60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39</v>
      </c>
      <c r="P31" s="23">
        <v>1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19492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186</v>
      </c>
      <c r="F32" s="28">
        <f>IF(ISNUMBER($G32),SUM(F28:F31),"")</f>
        <v>2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17625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178</v>
      </c>
      <c r="P32" s="28">
        <f>IF(ISNUMBER($G32),SUM(P28:P31),"")</f>
        <v>2</v>
      </c>
      <c r="Q32" s="29">
        <f>IF(SUM($G28:$G31)+SUM($Q28:$Q31)&gt;0,SUM(Q28:Q31),"")</f>
        <v>529</v>
      </c>
      <c r="R32" s="27">
        <f>IF(ISNUMBER($G32),SUM(R28:R31),"")</f>
        <v>2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98</v>
      </c>
      <c r="E33" s="12">
        <v>69</v>
      </c>
      <c r="F33" s="12">
        <v>0</v>
      </c>
      <c r="G33" s="13">
        <f>IF(AND(ISBLANK(D33),ISBLANK(E33)),"",D33+E33)</f>
        <v>167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92</v>
      </c>
      <c r="O33" s="12">
        <v>54</v>
      </c>
      <c r="P33" s="12">
        <v>1</v>
      </c>
      <c r="Q33" s="13">
        <f>IF(AND(ISBLANK(N33),ISBLANK(O33)),"",N33+O33)</f>
        <v>146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41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80</v>
      </c>
      <c r="O34" s="18">
        <v>54</v>
      </c>
      <c r="P34" s="18">
        <v>1</v>
      </c>
      <c r="Q34" s="19">
        <f>IF(AND(ISBLANK(N34),ISBLANK(O34)),"",N34+O34)</f>
        <v>134</v>
      </c>
      <c r="R34" s="20">
        <f>IF(ISNUMBER($H34),1-$H34,"")</f>
        <v>0.5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98</v>
      </c>
      <c r="E35" s="18">
        <v>54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0</v>
      </c>
      <c r="I35" s="15"/>
      <c r="K35" s="92" t="s">
        <v>37</v>
      </c>
      <c r="L35" s="93"/>
      <c r="M35" s="16">
        <v>3</v>
      </c>
      <c r="N35" s="17">
        <v>100</v>
      </c>
      <c r="O35" s="18">
        <v>70</v>
      </c>
      <c r="P35" s="18">
        <v>0</v>
      </c>
      <c r="Q35" s="19">
        <f>IF(AND(ISBLANK(N35),ISBLANK(O35)),"",N35+O35)</f>
        <v>170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36</v>
      </c>
      <c r="F36" s="23">
        <v>2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43</v>
      </c>
      <c r="P36" s="23">
        <v>0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200</v>
      </c>
      <c r="F37" s="28">
        <f>IF(ISNUMBER($G37),SUM(F33:F36),"")</f>
        <v>2</v>
      </c>
      <c r="G37" s="29">
        <f>IF(SUM($G33:$G36)+SUM($Q33:$Q36)&gt;0,SUM(G33:G36),"")</f>
        <v>578</v>
      </c>
      <c r="H37" s="27">
        <f>IF(ISNUMBER($G37),SUM(H33:H36),"")</f>
        <v>1.5</v>
      </c>
      <c r="I37" s="99"/>
      <c r="K37" s="96">
        <v>10476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221</v>
      </c>
      <c r="P37" s="28">
        <f>IF(ISNUMBER($G37),SUM(P33:P36),"")</f>
        <v>2</v>
      </c>
      <c r="Q37" s="29">
        <f>IF(SUM($G33:$G36)+SUM($Q33:$Q36)&gt;0,SUM(Q33:Q36),"")</f>
        <v>587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2244</v>
      </c>
      <c r="E39" s="34">
        <f>IF(ISNUMBER($G39),SUM(E12,E17,E22,E27,E32,E37),"")</f>
        <v>1053</v>
      </c>
      <c r="F39" s="34">
        <f>IF(ISNUMBER($G39),SUM(F12,F17,F22,F27,F32,F37),"")</f>
        <v>34</v>
      </c>
      <c r="G39" s="35">
        <f>IF(SUM($G$8:$G$37)+SUM($Q$8:$Q$37)&gt;0,SUM(G12,G17,G22,G27,G32,G37),"")</f>
        <v>3297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38</v>
      </c>
      <c r="N39" s="33">
        <f>IF(ISNUMBER($G39),SUM(N12,N17,N22,N27,N32,N37),"")</f>
        <v>2238</v>
      </c>
      <c r="O39" s="34">
        <f>IF(ISNUMBER($G39),SUM(O12,O17,O22,O27,O32,O37),"")</f>
        <v>1085</v>
      </c>
      <c r="P39" s="34">
        <f>IF(ISNUMBER($G39),SUM(P12,P17,P22,P27,P32,P37),"")</f>
        <v>28</v>
      </c>
      <c r="Q39" s="35">
        <f>IF(SUM($G$8:$G$37)+SUM($Q$8:$Q$37)&gt;0,SUM(Q12,Q17,Q22,Q27,Q32,Q37),"")</f>
        <v>3323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2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Sokol Chvalíkovice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16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15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>
        <v>61</v>
      </c>
      <c r="B57" s="72" t="s">
        <v>64</v>
      </c>
      <c r="C57" s="73"/>
      <c r="D57" s="63">
        <v>19352</v>
      </c>
      <c r="E57" s="72" t="s">
        <v>65</v>
      </c>
      <c r="F57" s="75"/>
      <c r="G57" s="75"/>
      <c r="H57" s="73"/>
      <c r="I57" s="63">
        <v>22305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2022-10-08T19:09:25Z</dcterms:modified>
</cp:coreProperties>
</file>